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na.enderle\Downloads\"/>
    </mc:Choice>
  </mc:AlternateContent>
  <xr:revisionPtr revIDLastSave="0" documentId="13_ncr:1_{588A8421-5E25-42E3-919F-2C495FAD4A52}" xr6:coauthVersionLast="47" xr6:coauthVersionMax="47" xr10:uidLastSave="{00000000-0000-0000-0000-000000000000}"/>
  <bookViews>
    <workbookView xWindow="28680" yWindow="-120" windowWidth="29040" windowHeight="15840" xr2:uid="{06A4EEBD-7110-4DE3-9A67-B2E1CDAB3A8B}"/>
  </bookViews>
  <sheets>
    <sheet name="Planilha1" sheetId="1" r:id="rId1"/>
  </sheets>
  <definedNames>
    <definedName name="_xlnm.Print_Area" localSheetId="0">Planilha1!$A$1:$AK$7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F4" i="1"/>
  <c r="AJ3" i="1" l="1"/>
  <c r="AJ4" i="1" l="1"/>
</calcChain>
</file>

<file path=xl/sharedStrings.xml><?xml version="1.0" encoding="utf-8"?>
<sst xmlns="http://schemas.openxmlformats.org/spreadsheetml/2006/main" count="44" uniqueCount="41">
  <si>
    <t>Estudo de Viabilidade Tecnica</t>
  </si>
  <si>
    <t>Aba OPS</t>
  </si>
  <si>
    <t>Linha 59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</si>
  <si>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</si>
  <si>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</si>
  <si>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</si>
  <si>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</si>
  <si>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</si>
  <si>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</si>
  <si>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</si>
  <si>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</si>
  <si>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</si>
  <si>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</si>
  <si>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</si>
  <si>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</si>
  <si>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</si>
  <si>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</si>
  <si>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</si>
  <si>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</si>
  <si>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</si>
  <si>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</si>
  <si>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</si>
  <si>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</si>
  <si>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</si>
  <si>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</si>
  <si>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</si>
  <si>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</si>
  <si>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</si>
  <si>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</si>
  <si>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</si>
  <si>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</si>
  <si>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</si>
  <si>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</si>
  <si>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Total</t>
  </si>
  <si>
    <t>Contraprestação (Serviços de Limpeza Urbana)</t>
  </si>
  <si>
    <r>
      <rPr>
        <b/>
        <sz val="11"/>
        <color theme="1"/>
        <rFont val="Aptos Narrow"/>
        <family val="2"/>
        <scheme val="minor"/>
      </rPr>
      <t xml:space="preserve">Contraprestação Transitória </t>
    </r>
    <r>
      <rPr>
        <sz val="11"/>
        <color theme="1"/>
        <rFont val="Aptos Narrow"/>
        <family val="2"/>
        <scheme val="minor"/>
      </rPr>
      <t xml:space="preserve">
</t>
    </r>
    <r>
      <rPr>
        <sz val="9"/>
        <color theme="1"/>
        <rFont val="Aptos Narrow"/>
        <family val="2"/>
        <scheme val="minor"/>
      </rPr>
      <t>(Acréscimo a contraprestação somente durante a transição)</t>
    </r>
  </si>
  <si>
    <t>Valor mensal</t>
  </si>
  <si>
    <t>média dos 30 anos</t>
  </si>
  <si>
    <t>Linha 77</t>
  </si>
  <si>
    <t>(R$ ano)</t>
  </si>
  <si>
    <t>(R$ mês)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</si>
</sst>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" fontId="0" fillId="2" borderId="0" xfId="0" applyNumberFormat="1" applyFill="1"/>
    <xf numFmtId="4" fontId="1" fillId="2" borderId="0" xfId="0" applyNumberFormat="1" applyFont="1" applyFill="1"/>
    <xf numFmtId="4" fontId="1" fillId="3" borderId="0" xfId="0" applyNumberFormat="1" applyFont="1" applyFill="1"/>
    <xf numFmtId="0" fontId="1" fillId="3" borderId="0" xfId="0" applyFont="1" applyFill="1"/>
    <xf numFmtId="0" fontId="0" fillId="4" borderId="0" xfId="0" applyFill="1" applyAlignment="1">
      <alignment wrapText="1"/>
    </xf>
    <xf numFmtId="0" fontId="0" fillId="4" borderId="0" xfId="0" applyFill="1"/>
    <xf numFmtId="4" fontId="0" fillId="4" borderId="0" xfId="0" applyNumberFormat="1" applyFill="1"/>
    <xf numFmtId="0" fontId="1" fillId="4" borderId="0" xfId="0" applyFont="1" applyFill="1"/>
    <xf numFmtId="4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47D68-B7DD-4EB1-B12B-BEC8BD3B5A32}">
  <dimension ref="A1:AK6"/>
  <sheetViews>
    <sheetView showGridLines="0" tabSelected="1" topLeftCell="Z1" workbookViewId="0">
      <selection activeCell="AR9" sqref="AR9"/>
    </sheetView>
  </sheetViews>
  <sheetFormatPr defaultRowHeight="15" x14ac:dyDescent="0.25"/>
  <cols>
    <col min="1" max="1" width="28" bestFit="1" customWidth="1"/>
    <col min="3" max="3" width="44" bestFit="1" customWidth="1"/>
    <col min="5" max="5" width="8.7109375" bestFit="1" customWidth="1"/>
    <col min="6" max="35" width="11.7109375" bestFit="1" customWidth="1"/>
    <col min="36" max="36" width="13.85546875" bestFit="1" customWidth="1"/>
    <col min="37" max="37" width="17.7109375" bestFit="1" customWidth="1"/>
  </cols>
  <sheetData>
    <row r="1" spans="1:37" x14ac:dyDescent="0.25">
      <c r="A1" t="s">
        <v>0</v>
      </c>
    </row>
    <row r="2" spans="1:37" x14ac:dyDescent="0.25">
      <c r="A2" t="s">
        <v>1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</row>
    <row r="3" spans="1:37" x14ac:dyDescent="0.25">
      <c r="A3" t="s">
        <v>2</v>
      </c>
      <c r="C3" s="3" t="s">
        <v>34</v>
      </c>
      <c r="D3" s="4"/>
      <c r="E3" s="4" t="s">
        <v>39</v>
      </c>
      <c r="F3" s="5">
        <v>3723000</v>
      </c>
      <c r="G3" s="5">
        <v>4133535.4967662259</v>
      </c>
      <c r="H3" s="5">
        <v>4585214.9270926798</v>
      </c>
      <c r="I3" s="5">
        <v>4623505.9317097794</v>
      </c>
      <c r="J3" s="5">
        <v>4661759.1465358008</v>
      </c>
      <c r="K3" s="5">
        <v>4699971.7565064756</v>
      </c>
      <c r="L3" s="5">
        <v>4738256.0105904089</v>
      </c>
      <c r="M3" s="5">
        <v>4776491.9807579108</v>
      </c>
      <c r="N3" s="5">
        <v>4814789.8144744784</v>
      </c>
      <c r="O3" s="5">
        <v>4853032.1779148234</v>
      </c>
      <c r="P3" s="5">
        <v>4891327.1534595098</v>
      </c>
      <c r="Q3" s="5">
        <v>4929559.9449623562</v>
      </c>
      <c r="R3" s="5">
        <v>4967836.6062077098</v>
      </c>
      <c r="S3" s="5">
        <v>5006044.8221566537</v>
      </c>
      <c r="T3" s="5">
        <v>5044288.6544987988</v>
      </c>
      <c r="U3" s="5">
        <v>5082563.0742824851</v>
      </c>
      <c r="V3" s="5">
        <v>5120863.1941631623</v>
      </c>
      <c r="W3" s="5">
        <v>5159081.5285083242</v>
      </c>
      <c r="X3" s="5">
        <v>5197318.2944192775</v>
      </c>
      <c r="Y3" s="5">
        <v>5235568.9838693393</v>
      </c>
      <c r="Z3" s="5">
        <v>5273829.2204480479</v>
      </c>
      <c r="AA3" s="5">
        <v>5312094.7568718884</v>
      </c>
      <c r="AB3" s="5">
        <v>5350361.4724836145</v>
      </c>
      <c r="AC3" s="5">
        <v>5388625.3707447099</v>
      </c>
      <c r="AD3" s="5">
        <v>5426882.5767252874</v>
      </c>
      <c r="AE3" s="5">
        <v>5465129.334595398</v>
      </c>
      <c r="AF3" s="5">
        <v>5503455.7126472481</v>
      </c>
      <c r="AG3" s="5">
        <v>5541669.8186289612</v>
      </c>
      <c r="AH3" s="5">
        <v>5579954.7191246338</v>
      </c>
      <c r="AI3" s="5">
        <v>5618213.4332429701</v>
      </c>
      <c r="AJ3" s="6">
        <f>SUM(F3:AI3)</f>
        <v>150704225.91438895</v>
      </c>
      <c r="AK3" s="4"/>
    </row>
    <row r="4" spans="1:37" x14ac:dyDescent="0.25">
      <c r="C4" s="3" t="s">
        <v>36</v>
      </c>
      <c r="D4" s="4"/>
      <c r="E4" s="4" t="s">
        <v>40</v>
      </c>
      <c r="F4" s="5">
        <f>(F3)/12</f>
        <v>310250</v>
      </c>
      <c r="G4" s="5">
        <f t="shared" ref="G4:AI4" si="0">(G3)/12</f>
        <v>344461.29139718547</v>
      </c>
      <c r="H4" s="5">
        <f t="shared" si="0"/>
        <v>382101.24392439</v>
      </c>
      <c r="I4" s="5">
        <f t="shared" si="0"/>
        <v>385292.16097581497</v>
      </c>
      <c r="J4" s="5">
        <f t="shared" si="0"/>
        <v>388479.92887798342</v>
      </c>
      <c r="K4" s="5">
        <f t="shared" si="0"/>
        <v>391664.31304220628</v>
      </c>
      <c r="L4" s="5">
        <f t="shared" si="0"/>
        <v>394854.66754920076</v>
      </c>
      <c r="M4" s="5">
        <f t="shared" si="0"/>
        <v>398040.99839649256</v>
      </c>
      <c r="N4" s="5">
        <f t="shared" si="0"/>
        <v>401232.48453953984</v>
      </c>
      <c r="O4" s="5">
        <f t="shared" si="0"/>
        <v>404419.34815956862</v>
      </c>
      <c r="P4" s="5">
        <f t="shared" si="0"/>
        <v>407610.5961216258</v>
      </c>
      <c r="Q4" s="5">
        <f t="shared" si="0"/>
        <v>410796.66208019637</v>
      </c>
      <c r="R4" s="5">
        <f t="shared" si="0"/>
        <v>413986.38385064248</v>
      </c>
      <c r="S4" s="5">
        <f t="shared" si="0"/>
        <v>417170.40184638783</v>
      </c>
      <c r="T4" s="5">
        <f t="shared" si="0"/>
        <v>420357.3878748999</v>
      </c>
      <c r="U4" s="5">
        <f t="shared" si="0"/>
        <v>423546.92285687377</v>
      </c>
      <c r="V4" s="5">
        <f t="shared" si="0"/>
        <v>426738.59951359686</v>
      </c>
      <c r="W4" s="5">
        <f t="shared" si="0"/>
        <v>429923.46070902701</v>
      </c>
      <c r="X4" s="5">
        <f t="shared" si="0"/>
        <v>433109.8578682731</v>
      </c>
      <c r="Y4" s="5">
        <f t="shared" si="0"/>
        <v>436297.41532244493</v>
      </c>
      <c r="Z4" s="5">
        <f t="shared" si="0"/>
        <v>439485.76837067067</v>
      </c>
      <c r="AA4" s="5">
        <f t="shared" si="0"/>
        <v>442674.56307265739</v>
      </c>
      <c r="AB4" s="5">
        <f t="shared" si="0"/>
        <v>445863.45604030119</v>
      </c>
      <c r="AC4" s="5">
        <f t="shared" si="0"/>
        <v>449052.11422872584</v>
      </c>
      <c r="AD4" s="5">
        <f t="shared" si="0"/>
        <v>452240.21472710726</v>
      </c>
      <c r="AE4" s="5">
        <f t="shared" si="0"/>
        <v>455427.44454961648</v>
      </c>
      <c r="AF4" s="5">
        <f t="shared" si="0"/>
        <v>458621.30938727065</v>
      </c>
      <c r="AG4" s="5">
        <f t="shared" si="0"/>
        <v>461805.8182190801</v>
      </c>
      <c r="AH4" s="5">
        <f t="shared" si="0"/>
        <v>464996.2265937195</v>
      </c>
      <c r="AI4" s="5">
        <f t="shared" si="0"/>
        <v>468184.45277024753</v>
      </c>
      <c r="AJ4" s="7">
        <f>AJ3/360*1000</f>
        <v>418622849.76219153</v>
      </c>
      <c r="AK4" s="8" t="s">
        <v>37</v>
      </c>
    </row>
    <row r="5" spans="1:37" ht="31.5" customHeight="1" x14ac:dyDescent="0.25">
      <c r="A5" t="s">
        <v>38</v>
      </c>
      <c r="C5" s="9" t="s">
        <v>35</v>
      </c>
      <c r="D5" s="10"/>
      <c r="E5" s="10" t="s">
        <v>39</v>
      </c>
      <c r="F5" s="11">
        <f>4997*1000</f>
        <v>4997000</v>
      </c>
    </row>
    <row r="6" spans="1:37" x14ac:dyDescent="0.25">
      <c r="C6" s="12" t="s">
        <v>36</v>
      </c>
      <c r="D6" s="10"/>
      <c r="E6" s="10" t="s">
        <v>40</v>
      </c>
      <c r="F6" s="13">
        <f>(F5/12)</f>
        <v>416416.66666666669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</sheetData>
  <phoneticPr fontId="2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 Arieli</dc:creator>
  <cp:lastModifiedBy>Ana Paula Enderle</cp:lastModifiedBy>
  <cp:lastPrinted>2025-02-04T13:37:21Z</cp:lastPrinted>
  <dcterms:created xsi:type="dcterms:W3CDTF">2025-02-03T21:43:08Z</dcterms:created>
  <dcterms:modified xsi:type="dcterms:W3CDTF">2025-02-04T13:41:04Z</dcterms:modified>
</cp:coreProperties>
</file>